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harts/chart2.xml" ContentType="application/vnd.openxmlformats-officedocument.drawingml.chart+xml"/>
  <Override PartName="/xl/charts/style2.xml" ContentType="application/vnd.ms-office.chartstyle+xml"/>
  <Override PartName="/xl/charts/colors2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D:\Annie\Works\Master\Research year\MTT assay\MDA-MB-436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B20" i="1" l="1"/>
  <c r="C13" i="1"/>
  <c r="F16" i="1"/>
  <c r="G16" i="1"/>
  <c r="H16" i="1"/>
  <c r="I16" i="1"/>
  <c r="J16" i="1"/>
  <c r="K16" i="1"/>
  <c r="C20" i="1"/>
  <c r="D20" i="1"/>
  <c r="E20" i="1"/>
  <c r="F20" i="1"/>
  <c r="G20" i="1"/>
  <c r="H20" i="1"/>
  <c r="I20" i="1"/>
  <c r="J20" i="1"/>
  <c r="K13" i="1"/>
  <c r="I13" i="1"/>
  <c r="E13" i="1"/>
  <c r="B13" i="1"/>
  <c r="I9" i="1"/>
  <c r="J9" i="1"/>
  <c r="K9" i="1"/>
  <c r="L9" i="1"/>
  <c r="F9" i="1"/>
  <c r="H9" i="1"/>
  <c r="G9" i="1"/>
  <c r="E16" i="1"/>
  <c r="D16" i="1"/>
  <c r="C16" i="1"/>
  <c r="B16" i="1"/>
  <c r="E9" i="1"/>
  <c r="D9" i="1"/>
  <c r="C9" i="1"/>
  <c r="B9" i="1"/>
  <c r="F13" i="1" l="1"/>
  <c r="J13" i="1"/>
  <c r="G13" i="1"/>
  <c r="H13" i="1"/>
  <c r="D13" i="1"/>
</calcChain>
</file>

<file path=xl/sharedStrings.xml><?xml version="1.0" encoding="utf-8"?>
<sst xmlns="http://schemas.openxmlformats.org/spreadsheetml/2006/main" count="56" uniqueCount="29">
  <si>
    <t>OD</t>
    <phoneticPr fontId="1" type="noConversion"/>
  </si>
  <si>
    <t>Blank</t>
    <phoneticPr fontId="1" type="noConversion"/>
  </si>
  <si>
    <t>Solvent control</t>
    <phoneticPr fontId="1" type="noConversion"/>
  </si>
  <si>
    <t>GC</t>
    <phoneticPr fontId="1" type="noConversion"/>
  </si>
  <si>
    <t>A (1µM)</t>
    <phoneticPr fontId="1" type="noConversion"/>
  </si>
  <si>
    <t>B (5µM)</t>
    <phoneticPr fontId="1" type="noConversion"/>
  </si>
  <si>
    <t>C (10µM)</t>
    <phoneticPr fontId="1" type="noConversion"/>
  </si>
  <si>
    <t>D (50µM)</t>
    <phoneticPr fontId="1" type="noConversion"/>
  </si>
  <si>
    <t>E (100µM)</t>
    <phoneticPr fontId="1" type="noConversion"/>
  </si>
  <si>
    <t>F (250µM)</t>
    <phoneticPr fontId="1" type="noConversion"/>
  </si>
  <si>
    <t>G (500µM)</t>
    <phoneticPr fontId="1" type="noConversion"/>
  </si>
  <si>
    <t>H (10000µM)</t>
    <phoneticPr fontId="1" type="noConversion"/>
  </si>
  <si>
    <t>C (10µM)</t>
    <phoneticPr fontId="1" type="noConversion"/>
  </si>
  <si>
    <t>E (100µM)</t>
    <phoneticPr fontId="1" type="noConversion"/>
  </si>
  <si>
    <t>Average OD</t>
    <phoneticPr fontId="1" type="noConversion"/>
  </si>
  <si>
    <t>A (1µM)</t>
    <phoneticPr fontId="1" type="noConversion"/>
  </si>
  <si>
    <t>B (5µM)</t>
    <phoneticPr fontId="1" type="noConversion"/>
  </si>
  <si>
    <t>F (250µM)</t>
    <phoneticPr fontId="1" type="noConversion"/>
  </si>
  <si>
    <t>G (500µM)</t>
    <phoneticPr fontId="1" type="noConversion"/>
  </si>
  <si>
    <t>OD-Blank</t>
    <phoneticPr fontId="1" type="noConversion"/>
  </si>
  <si>
    <t>SEM</t>
    <phoneticPr fontId="1" type="noConversion"/>
  </si>
  <si>
    <t>SC</t>
    <phoneticPr fontId="1" type="noConversion"/>
  </si>
  <si>
    <t>GC</t>
    <phoneticPr fontId="1" type="noConversion"/>
  </si>
  <si>
    <t>D (50µM)</t>
    <phoneticPr fontId="1" type="noConversion"/>
  </si>
  <si>
    <t>B (5µM)</t>
    <phoneticPr fontId="1" type="noConversion"/>
  </si>
  <si>
    <t>E (100µM)</t>
    <phoneticPr fontId="1" type="noConversion"/>
  </si>
  <si>
    <t>F (250µM)</t>
    <phoneticPr fontId="1" type="noConversion"/>
  </si>
  <si>
    <t>H (10000µM)</t>
    <phoneticPr fontId="1" type="noConversion"/>
  </si>
  <si>
    <t>% Inhibition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</si>
</sst>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1"/>
      <color theme="1"/>
      <name val="新細明體"/>
      <family val="2"/>
      <charset val="136"/>
      <scheme val="minor"/>
    </font>
    <font>
      <sz val="9"/>
      <name val="新細明體"/>
      <family val="2"/>
      <charset val="136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_rels/chart2.xml.rels><?xml version="1.0" encoding="UTF-8" standalone="yes"?>
<Relationships xmlns="http://schemas.openxmlformats.org/package/2006/relationships"><Relationship Id="rId2" Type="http://schemas.microsoft.com/office/2011/relationships/chartColorStyle" Target="colors2.xml"/><Relationship Id="rId1" Type="http://schemas.microsoft.com/office/2011/relationships/chartStyle" Target="style2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US" altLang="zh-TW" sz="1600" b="0" i="0" baseline="0">
                <a:effectLst/>
              </a:rPr>
              <a:t>Absorbance of MDA-MB-436 Selenite#2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Sheet1!$A$13</c:f>
              <c:strCache>
                <c:ptCount val="1"/>
                <c:pt idx="0">
                  <c:v>OD-Blank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errBars>
            <c:errDir val="y"/>
            <c:errBarType val="both"/>
            <c:errValType val="cust"/>
            <c:noEndCap val="0"/>
            <c:plus>
              <c:numRef>
                <c:f>Sheet1!$B$16:$K$16</c:f>
                <c:numCache>
                  <c:formatCode>General</c:formatCode>
                  <c:ptCount val="10"/>
                  <c:pt idx="0">
                    <c:v>4.1409288410532374E-2</c:v>
                  </c:pt>
                  <c:pt idx="1">
                    <c:v>2.170397429043814E-2</c:v>
                  </c:pt>
                  <c:pt idx="2">
                    <c:v>1.047748909700112E-2</c:v>
                  </c:pt>
                  <c:pt idx="3">
                    <c:v>4.2709613801942936E-2</c:v>
                  </c:pt>
                  <c:pt idx="4">
                    <c:v>3.8837267325770139E-3</c:v>
                  </c:pt>
                  <c:pt idx="5">
                    <c:v>1.28873322814822E-2</c:v>
                  </c:pt>
                  <c:pt idx="6">
                    <c:v>1.4933184523068084E-2</c:v>
                  </c:pt>
                  <c:pt idx="7">
                    <c:v>1.1259563836036357E-2</c:v>
                  </c:pt>
                  <c:pt idx="8">
                    <c:v>8.660254037844387E-4</c:v>
                  </c:pt>
                  <c:pt idx="9">
                    <c:v>2.7838821814150107E-3</c:v>
                  </c:pt>
                </c:numCache>
              </c:numRef>
            </c:plus>
            <c:minus>
              <c:numRef>
                <c:f>Sheet1!$B$16:$K$16</c:f>
                <c:numCache>
                  <c:formatCode>General</c:formatCode>
                  <c:ptCount val="10"/>
                  <c:pt idx="0">
                    <c:v>4.1409288410532374E-2</c:v>
                  </c:pt>
                  <c:pt idx="1">
                    <c:v>2.170397429043814E-2</c:v>
                  </c:pt>
                  <c:pt idx="2">
                    <c:v>1.047748909700112E-2</c:v>
                  </c:pt>
                  <c:pt idx="3">
                    <c:v>4.2709613801942936E-2</c:v>
                  </c:pt>
                  <c:pt idx="4">
                    <c:v>3.8837267325770139E-3</c:v>
                  </c:pt>
                  <c:pt idx="5">
                    <c:v>1.28873322814822E-2</c:v>
                  </c:pt>
                  <c:pt idx="6">
                    <c:v>1.4933184523068084E-2</c:v>
                  </c:pt>
                  <c:pt idx="7">
                    <c:v>1.1259563836036357E-2</c:v>
                  </c:pt>
                  <c:pt idx="8">
                    <c:v>8.660254037844387E-4</c:v>
                  </c:pt>
                  <c:pt idx="9">
                    <c:v>2.7838821814150107E-3</c:v>
                  </c:pt>
                </c:numCache>
              </c:numRef>
            </c:minus>
            <c:spPr>
              <a:noFill/>
              <a:ln w="9525" cap="flat" cmpd="sng" algn="ctr">
                <a:solidFill>
                  <a:schemeClr val="tx1">
                    <a:lumMod val="65000"/>
                    <a:lumOff val="35000"/>
                  </a:schemeClr>
                </a:solidFill>
                <a:round/>
              </a:ln>
              <a:effectLst/>
            </c:spPr>
          </c:errBars>
          <c:cat>
            <c:strRef>
              <c:f>Sheet1!$B$12:$K$12</c:f>
              <c:strCache>
                <c:ptCount val="10"/>
                <c:pt idx="0">
                  <c:v>Solvent control</c:v>
                </c:pt>
                <c:pt idx="1">
                  <c:v>GC</c:v>
                </c:pt>
                <c:pt idx="2">
                  <c:v>A (1µM)</c:v>
                </c:pt>
                <c:pt idx="3">
                  <c:v>B (5µM)</c:v>
                </c:pt>
                <c:pt idx="4">
                  <c:v>C (10µM)</c:v>
                </c:pt>
                <c:pt idx="5">
                  <c:v>D (50µM)</c:v>
                </c:pt>
                <c:pt idx="6">
                  <c:v>E (100µM)</c:v>
                </c:pt>
                <c:pt idx="7">
                  <c:v>F (250µM)</c:v>
                </c:pt>
                <c:pt idx="8">
                  <c:v>G (500µM)</c:v>
                </c:pt>
                <c:pt idx="9">
                  <c:v>H (10000µM)</c:v>
                </c:pt>
              </c:strCache>
            </c:strRef>
          </c:cat>
          <c:val>
            <c:numRef>
              <c:f>Sheet1!$B$13:$K$13</c:f>
              <c:numCache>
                <c:formatCode>General</c:formatCode>
                <c:ptCount val="10"/>
                <c:pt idx="0">
                  <c:v>0.57799999999999996</c:v>
                </c:pt>
                <c:pt idx="1">
                  <c:v>0.56399999999999995</c:v>
                </c:pt>
                <c:pt idx="2">
                  <c:v>0.55358333333333332</c:v>
                </c:pt>
                <c:pt idx="3">
                  <c:v>0.27158333333333334</c:v>
                </c:pt>
                <c:pt idx="4">
                  <c:v>0.11691666666666665</c:v>
                </c:pt>
                <c:pt idx="5">
                  <c:v>8.458333333333333E-2</c:v>
                </c:pt>
                <c:pt idx="6">
                  <c:v>3.1249999999999997E-2</c:v>
                </c:pt>
                <c:pt idx="7">
                  <c:v>2.3916666666666669E-2</c:v>
                </c:pt>
                <c:pt idx="8">
                  <c:v>-2.7500000000000007E-3</c:v>
                </c:pt>
                <c:pt idx="9">
                  <c:v>-7.7499999999999999E-3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257991936"/>
        <c:axId val="257992328"/>
      </c:lineChart>
      <c:catAx>
        <c:axId val="257991936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57992328"/>
        <c:crosses val="autoZero"/>
        <c:auto val="1"/>
        <c:lblAlgn val="ctr"/>
        <c:lblOffset val="100"/>
        <c:noMultiLvlLbl val="0"/>
      </c:catAx>
      <c:valAx>
        <c:axId val="25799232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257991936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 rot="0" spcFirstLastPara="1" vertOverflow="ellipsis" vert="horz" wrap="square" anchor="ctr" anchorCtr="1"/>
          <a:lstStyle/>
          <a:p>
            <a:pPr>
              <a:defRPr sz="1400" b="0" i="0" u="none" strike="noStrike" kern="1200" spc="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r>
              <a:rPr lang="en-NZ" altLang="zh-TW" sz="1600" b="0" i="0" baseline="0">
                <a:effectLst/>
              </a:rPr>
              <a:t>MTT assay of MDA-MB-436 Selentie #2</a:t>
            </a:r>
            <a:endParaRPr lang="zh-TW" altLang="zh-TW" sz="1600">
              <a:effectLst/>
            </a:endParaRPr>
          </a:p>
        </c:rich>
      </c:tx>
      <c:layout/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zh-TW"/>
        </a:p>
      </c:txPr>
    </c:title>
    <c:autoTitleDeleted val="0"/>
    <c:plotArea>
      <c:layout/>
      <c:lineChart>
        <c:grouping val="standard"/>
        <c:varyColors val="0"/>
        <c:ser>
          <c:idx val="0"/>
          <c:order val="0"/>
          <c:tx>
            <c:strRef>
              <c:f>Sheet1!$A$20</c:f>
              <c:strCache>
                <c:ptCount val="1"/>
                <c:pt idx="0">
                  <c:v>% Inhibition</c:v>
                </c:pt>
              </c:strCache>
            </c:strRef>
          </c:tx>
          <c:spPr>
            <a:ln w="28575" cap="rnd">
              <a:solidFill>
                <a:schemeClr val="accent1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chemeClr val="accent1"/>
                </a:solidFill>
              </a:ln>
              <a:effectLst/>
            </c:spPr>
          </c:marker>
          <c:cat>
            <c:strRef>
              <c:f>Sheet1!$B$19:$J$19</c:f>
              <c:strCache>
                <c:ptCount val="9"/>
                <c:pt idx="0">
                  <c:v>GC</c:v>
                </c:pt>
                <c:pt idx="1">
                  <c:v>A (1µM)</c:v>
                </c:pt>
                <c:pt idx="2">
                  <c:v>B (5µM)</c:v>
                </c:pt>
                <c:pt idx="3">
                  <c:v>C (10µM)</c:v>
                </c:pt>
                <c:pt idx="4">
                  <c:v>D (50µM)</c:v>
                </c:pt>
                <c:pt idx="5">
                  <c:v>E (100µM)</c:v>
                </c:pt>
                <c:pt idx="6">
                  <c:v>F (250µM)</c:v>
                </c:pt>
                <c:pt idx="7">
                  <c:v>G (500µM)</c:v>
                </c:pt>
                <c:pt idx="8">
                  <c:v>H (10000µM)</c:v>
                </c:pt>
              </c:strCache>
            </c:strRef>
          </c:cat>
          <c:val>
            <c:numRef>
              <c:f>Sheet1!$B$20:$J$20</c:f>
              <c:numCache>
                <c:formatCode>General</c:formatCode>
                <c:ptCount val="9"/>
                <c:pt idx="0">
                  <c:v>2.4221453287197363</c:v>
                </c:pt>
                <c:pt idx="1">
                  <c:v>4.2243367935409424</c:v>
                </c:pt>
                <c:pt idx="2">
                  <c:v>53.013264129181081</c:v>
                </c:pt>
                <c:pt idx="3">
                  <c:v>79.772202998846595</c:v>
                </c:pt>
                <c:pt idx="4">
                  <c:v>85.366205305651675</c:v>
                </c:pt>
                <c:pt idx="5">
                  <c:v>94.593425605536339</c:v>
                </c:pt>
                <c:pt idx="6">
                  <c:v>95.862168396770471</c:v>
                </c:pt>
                <c:pt idx="7">
                  <c:v>100.4757785467128</c:v>
                </c:pt>
                <c:pt idx="8">
                  <c:v>101.340830449827</c:v>
                </c:pt>
              </c:numCache>
            </c:numRef>
          </c:val>
          <c:smooth val="0"/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321544600"/>
        <c:axId val="321544208"/>
      </c:lineChart>
      <c:catAx>
        <c:axId val="32154460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Elemental</a:t>
                </a:r>
                <a:r>
                  <a:rPr lang="en-NZ" altLang="zh-TW" baseline="0"/>
                  <a:t> selenium concentration</a:t>
                </a:r>
                <a:endParaRPr lang="en-NZ" altLang="zh-TW"/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1544208"/>
        <c:crosses val="autoZero"/>
        <c:auto val="1"/>
        <c:lblAlgn val="ctr"/>
        <c:lblOffset val="100"/>
        <c:noMultiLvlLbl val="0"/>
      </c:catAx>
      <c:valAx>
        <c:axId val="321544208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NZ" altLang="zh-TW"/>
                  <a:t>% Inhibition</a:t>
                </a:r>
              </a:p>
            </c:rich>
          </c:tx>
          <c:layout/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zh-TW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zh-TW"/>
          </a:p>
        </c:txPr>
        <c:crossAx val="321544600"/>
        <c:crosses val="autoZero"/>
        <c:crossBetween val="between"/>
      </c:valAx>
      <c:spPr>
        <a:noFill/>
        <a:ln>
          <a:noFill/>
        </a:ln>
        <a:effectLst/>
      </c:spPr>
    </c:plotArea>
    <c:plotVisOnly val="1"/>
    <c:dispBlanksAs val="gap"/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zh-TW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colors2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/style2.xml><?xml version="1.0" encoding="utf-8"?>
<cs:chartStyle xmlns:cs="http://schemas.microsoft.com/office/drawing/2012/chartStyle" xmlns:a="http://schemas.openxmlformats.org/drawingml/2006/main" id="332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dk1"/>
    </cs:fontRef>
    <cs:spPr>
      <a:solidFill>
        <a:schemeClr val="dk1">
          <a:lumMod val="65000"/>
          <a:lumOff val="35000"/>
        </a:schemeClr>
      </a:solidFill>
      <a:ln w="9525">
        <a:solidFill>
          <a:schemeClr val="tx1">
            <a:lumMod val="65000"/>
            <a:lumOff val="35000"/>
          </a:schemeClr>
        </a:solidFill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75000"/>
            <a:lumOff val="25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dk1"/>
    </cs:fontRef>
    <cs:spPr>
      <a:solidFill>
        <a:schemeClr val="lt1"/>
      </a:solidFill>
      <a:ln w="9525">
        <a:solidFill>
          <a:schemeClr val="tx1">
            <a:lumMod val="15000"/>
            <a:lumOff val="85000"/>
          </a:schemeClr>
        </a:solidFill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12</xdr:col>
      <xdr:colOff>495300</xdr:colOff>
      <xdr:row>2</xdr:row>
      <xdr:rowOff>128587</xdr:rowOff>
    </xdr:from>
    <xdr:to>
      <xdr:col>20</xdr:col>
      <xdr:colOff>190500</xdr:colOff>
      <xdr:row>16</xdr:row>
      <xdr:rowOff>71437</xdr:rowOff>
    </xdr:to>
    <xdr:graphicFrame macro="">
      <xdr:nvGraphicFramePr>
        <xdr:cNvPr id="4" name="Chart 3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12</xdr:col>
      <xdr:colOff>514350</xdr:colOff>
      <xdr:row>17</xdr:row>
      <xdr:rowOff>52387</xdr:rowOff>
    </xdr:from>
    <xdr:to>
      <xdr:col>20</xdr:col>
      <xdr:colOff>209550</xdr:colOff>
      <xdr:row>30</xdr:row>
      <xdr:rowOff>195262</xdr:rowOff>
    </xdr:to>
    <xdr:graphicFrame macro="">
      <xdr:nvGraphicFramePr>
        <xdr:cNvPr id="5" name="Chart 4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20"/>
  <sheetViews>
    <sheetView tabSelected="1" workbookViewId="0">
      <selection sqref="A1:L21"/>
    </sheetView>
  </sheetViews>
  <sheetFormatPr defaultRowHeight="15.75" x14ac:dyDescent="0.25"/>
  <sheetData>
    <row r="1" spans="1:12" x14ac:dyDescent="0.25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  <c r="I1" t="s">
        <v>8</v>
      </c>
      <c r="J1" t="s">
        <v>9</v>
      </c>
      <c r="K1" t="s">
        <v>10</v>
      </c>
      <c r="L1" t="s">
        <v>11</v>
      </c>
    </row>
    <row r="2" spans="1:12" x14ac:dyDescent="0.25">
      <c r="A2">
        <v>1</v>
      </c>
      <c r="B2">
        <v>2.1000000000000001E-2</v>
      </c>
      <c r="C2">
        <v>0.7</v>
      </c>
      <c r="D2">
        <v>0.56599999999999995</v>
      </c>
      <c r="E2">
        <v>0.57399999999999995</v>
      </c>
      <c r="F2">
        <v>0.28499999999999998</v>
      </c>
      <c r="G2">
        <v>0.123</v>
      </c>
      <c r="H2">
        <v>0.11600000000000001</v>
      </c>
      <c r="I2">
        <v>0.03</v>
      </c>
      <c r="J2">
        <v>2.8000000000000001E-2</v>
      </c>
      <c r="K2">
        <v>3.0000000000000001E-3</v>
      </c>
      <c r="L2">
        <v>-5.0000000000000001E-3</v>
      </c>
    </row>
    <row r="3" spans="1:12" x14ac:dyDescent="0.25">
      <c r="A3">
        <v>2</v>
      </c>
      <c r="B3">
        <v>2.1000000000000001E-2</v>
      </c>
      <c r="C3">
        <v>0.54500000000000004</v>
      </c>
      <c r="D3">
        <v>0.58099999999999996</v>
      </c>
      <c r="E3">
        <v>0.53800000000000003</v>
      </c>
      <c r="F3">
        <v>0.19700000000000001</v>
      </c>
      <c r="G3">
        <v>0.112</v>
      </c>
      <c r="H3">
        <v>8.4000000000000005E-2</v>
      </c>
      <c r="I3">
        <v>6.3E-2</v>
      </c>
      <c r="J3">
        <v>8.0000000000000002E-3</v>
      </c>
      <c r="K3">
        <v>0</v>
      </c>
      <c r="L3">
        <v>-8.9999999999999993E-3</v>
      </c>
    </row>
    <row r="4" spans="1:12" x14ac:dyDescent="0.25">
      <c r="A4">
        <v>3</v>
      </c>
      <c r="B4">
        <v>-1.4999999999999999E-2</v>
      </c>
      <c r="C4">
        <v>0.57199999999999995</v>
      </c>
      <c r="D4">
        <v>0.61399999999999999</v>
      </c>
      <c r="E4">
        <v>0.56000000000000005</v>
      </c>
      <c r="F4">
        <v>0.34399999999999997</v>
      </c>
      <c r="G4">
        <v>0.127</v>
      </c>
      <c r="H4">
        <v>6.5000000000000002E-2</v>
      </c>
      <c r="I4">
        <v>1.2E-2</v>
      </c>
      <c r="J4">
        <v>4.7E-2</v>
      </c>
      <c r="K4">
        <v>0</v>
      </c>
      <c r="L4">
        <v>2E-3</v>
      </c>
    </row>
    <row r="5" spans="1:12" x14ac:dyDescent="0.25">
      <c r="A5">
        <v>4</v>
      </c>
      <c r="B5">
        <v>-1.2E-2</v>
      </c>
      <c r="C5">
        <v>0.51</v>
      </c>
      <c r="D5">
        <v>0.51</v>
      </c>
    </row>
    <row r="8" spans="1:12" x14ac:dyDescent="0.25">
      <c r="B8" t="s">
        <v>1</v>
      </c>
      <c r="C8" t="s">
        <v>2</v>
      </c>
      <c r="D8" t="s">
        <v>3</v>
      </c>
      <c r="E8" t="s">
        <v>4</v>
      </c>
      <c r="F8" t="s">
        <v>5</v>
      </c>
      <c r="G8" t="s">
        <v>12</v>
      </c>
      <c r="H8" t="s">
        <v>7</v>
      </c>
      <c r="I8" t="s">
        <v>13</v>
      </c>
      <c r="J8" t="s">
        <v>9</v>
      </c>
      <c r="K8" t="s">
        <v>10</v>
      </c>
      <c r="L8" t="s">
        <v>11</v>
      </c>
    </row>
    <row r="9" spans="1:12" x14ac:dyDescent="0.25">
      <c r="A9" t="s">
        <v>14</v>
      </c>
      <c r="B9">
        <f>AVERAGE(B2:B5)</f>
        <v>3.7500000000000007E-3</v>
      </c>
      <c r="C9">
        <f>AVERAGE(C2:C5)</f>
        <v>0.58174999999999999</v>
      </c>
      <c r="D9">
        <f t="shared" ref="D9" si="0">AVERAGE(D2:D5)</f>
        <v>0.56774999999999998</v>
      </c>
      <c r="E9">
        <f>AVERAGE(E2:E4)</f>
        <v>0.55733333333333335</v>
      </c>
      <c r="F9">
        <f>AVERAGE(F2:F4)</f>
        <v>0.27533333333333332</v>
      </c>
      <c r="G9">
        <f>AVERAGE(G2:G4)</f>
        <v>0.12066666666666666</v>
      </c>
      <c r="H9">
        <f t="shared" ref="H9" si="1">AVERAGE(H2:H4)</f>
        <v>8.8333333333333333E-2</v>
      </c>
      <c r="I9">
        <f>AVERAGE(I2:I4)</f>
        <v>3.4999999999999996E-2</v>
      </c>
      <c r="J9">
        <f>AVERAGE(J2:J4)</f>
        <v>2.7666666666666669E-2</v>
      </c>
      <c r="K9">
        <f>AVERAGE(K2:K4)</f>
        <v>1E-3</v>
      </c>
      <c r="L9">
        <f>AVERAGE(L2:L4)</f>
        <v>-3.9999999999999992E-3</v>
      </c>
    </row>
    <row r="12" spans="1:12" x14ac:dyDescent="0.25">
      <c r="B12" t="s">
        <v>2</v>
      </c>
      <c r="C12" t="s">
        <v>3</v>
      </c>
      <c r="D12" t="s">
        <v>15</v>
      </c>
      <c r="E12" t="s">
        <v>16</v>
      </c>
      <c r="F12" t="s">
        <v>12</v>
      </c>
      <c r="G12" t="s">
        <v>7</v>
      </c>
      <c r="H12" t="s">
        <v>13</v>
      </c>
      <c r="I12" t="s">
        <v>17</v>
      </c>
      <c r="J12" t="s">
        <v>18</v>
      </c>
      <c r="K12" t="s">
        <v>11</v>
      </c>
    </row>
    <row r="13" spans="1:12" x14ac:dyDescent="0.25">
      <c r="A13" t="s">
        <v>19</v>
      </c>
      <c r="B13">
        <f>C9-B9</f>
        <v>0.57799999999999996</v>
      </c>
      <c r="C13">
        <f>D9-B9</f>
        <v>0.56399999999999995</v>
      </c>
      <c r="D13">
        <f>E9-B9</f>
        <v>0.55358333333333332</v>
      </c>
      <c r="E13">
        <f>F9-B9</f>
        <v>0.27158333333333334</v>
      </c>
      <c r="F13">
        <f>G9-B9</f>
        <v>0.11691666666666665</v>
      </c>
      <c r="G13">
        <f>H9-B9</f>
        <v>8.458333333333333E-2</v>
      </c>
      <c r="H13">
        <f>I9-B9</f>
        <v>3.1249999999999997E-2</v>
      </c>
      <c r="I13">
        <f>J9-B9</f>
        <v>2.3916666666666669E-2</v>
      </c>
      <c r="J13">
        <f>K9-B9</f>
        <v>-2.7500000000000007E-3</v>
      </c>
      <c r="K13">
        <f>L9-B9</f>
        <v>-7.7499999999999999E-3</v>
      </c>
    </row>
    <row r="15" spans="1:12" x14ac:dyDescent="0.25">
      <c r="A15" t="s">
        <v>20</v>
      </c>
      <c r="B15" t="s">
        <v>21</v>
      </c>
      <c r="C15" t="s">
        <v>22</v>
      </c>
      <c r="D15" t="s">
        <v>15</v>
      </c>
      <c r="E15" t="s">
        <v>5</v>
      </c>
      <c r="F15" t="s">
        <v>6</v>
      </c>
      <c r="G15" t="s">
        <v>23</v>
      </c>
      <c r="H15" t="s">
        <v>13</v>
      </c>
      <c r="I15" t="s">
        <v>9</v>
      </c>
      <c r="J15" t="s">
        <v>18</v>
      </c>
      <c r="K15" t="s">
        <v>11</v>
      </c>
    </row>
    <row r="16" spans="1:12" x14ac:dyDescent="0.25">
      <c r="B16">
        <f>STDEV(C2:C5)/SQRT(4)</f>
        <v>4.1409288410532374E-2</v>
      </c>
      <c r="C16">
        <f>STDEV(D2:D5)/SQRT(4)</f>
        <v>2.170397429043814E-2</v>
      </c>
      <c r="D16">
        <f t="shared" ref="D16:E16" si="2">STDEV(E2:E4)/SQRT(3)</f>
        <v>1.047748909700112E-2</v>
      </c>
      <c r="E16">
        <f t="shared" si="2"/>
        <v>4.2709613801942936E-2</v>
      </c>
      <c r="F16">
        <f t="shared" ref="F16:G16" si="3">STDEV(G2:G5)/SQRT(4)</f>
        <v>3.8837267325770139E-3</v>
      </c>
      <c r="G16">
        <f t="shared" si="3"/>
        <v>1.28873322814822E-2</v>
      </c>
      <c r="H16">
        <f t="shared" ref="H16" si="4">STDEV(I2:I4)/SQRT(3)</f>
        <v>1.4933184523068084E-2</v>
      </c>
      <c r="I16">
        <f t="shared" ref="I16" si="5">STDEV(J2:J4)/SQRT(3)</f>
        <v>1.1259563836036357E-2</v>
      </c>
      <c r="J16">
        <f t="shared" ref="J16:K16" si="6">STDEV(K2:K5)/SQRT(4)</f>
        <v>8.660254037844387E-4</v>
      </c>
      <c r="K16">
        <f t="shared" si="6"/>
        <v>2.7838821814150107E-3</v>
      </c>
    </row>
    <row r="19" spans="1:10" x14ac:dyDescent="0.25">
      <c r="B19" t="s">
        <v>3</v>
      </c>
      <c r="C19" t="s">
        <v>4</v>
      </c>
      <c r="D19" t="s">
        <v>24</v>
      </c>
      <c r="E19" t="s">
        <v>12</v>
      </c>
      <c r="F19" t="s">
        <v>7</v>
      </c>
      <c r="G19" t="s">
        <v>25</v>
      </c>
      <c r="H19" t="s">
        <v>26</v>
      </c>
      <c r="I19" t="s">
        <v>18</v>
      </c>
      <c r="J19" t="s">
        <v>27</v>
      </c>
    </row>
    <row r="20" spans="1:10" x14ac:dyDescent="0.25">
      <c r="A20" t="s">
        <v>28</v>
      </c>
      <c r="B20">
        <f>100- (C13*100/0.578)</f>
        <v>2.4221453287197363</v>
      </c>
      <c r="C20">
        <f>100- (D13*100/0.578)</f>
        <v>4.2243367935409424</v>
      </c>
      <c r="D20">
        <f t="shared" ref="D20:J20" si="7">100- (E13*100/0.578)</f>
        <v>53.013264129181081</v>
      </c>
      <c r="E20">
        <f t="shared" si="7"/>
        <v>79.772202998846595</v>
      </c>
      <c r="F20">
        <f t="shared" si="7"/>
        <v>85.366205305651675</v>
      </c>
      <c r="G20">
        <f t="shared" si="7"/>
        <v>94.593425605536339</v>
      </c>
      <c r="H20">
        <f t="shared" si="7"/>
        <v>95.862168396770471</v>
      </c>
      <c r="I20">
        <f t="shared" si="7"/>
        <v>100.4757785467128</v>
      </c>
      <c r="J20">
        <f t="shared" si="7"/>
        <v>101.340830449827</v>
      </c>
    </row>
  </sheetData>
  <phoneticPr fontId="1" type="noConversion"/>
  <pageMargins left="0.7" right="0.7" top="0.75" bottom="0.75" header="0.3" footer="0.3"/>
  <pageSetup paperSize="9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2015-08-24T02:24:39Z</dcterms:created>
  <dcterms:modified xsi:type="dcterms:W3CDTF">2015-11-18T04:33:53Z</dcterms:modified>
</cp:coreProperties>
</file>